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3\"/>
    </mc:Choice>
  </mc:AlternateContent>
  <xr:revisionPtr revIDLastSave="0" documentId="13_ncr:1_{19D67E43-E127-4F51-A6C8-52A80DD9CB2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ain" sheetId="3" r:id="rId1"/>
  </sheets>
  <definedNames>
    <definedName name="solver_adj" localSheetId="0" hidden="1">main!$D$2:$G$2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main!$D$2</definedName>
    <definedName name="solver_lhs2" localSheetId="0" hidden="1">main!$D$2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main!$M$3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hs1" localSheetId="0" hidden="1">0</definedName>
    <definedName name="solver_rhs2" localSheetId="0" hidden="1">0.1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3" l="1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6" i="3"/>
  <c r="I6" i="3" s="1"/>
  <c r="H5" i="3"/>
  <c r="I5" i="3" s="1"/>
  <c r="H4" i="3"/>
  <c r="I4" i="3" s="1"/>
  <c r="H3" i="3"/>
  <c r="I3" i="3" s="1"/>
  <c r="J3" i="3" l="1"/>
  <c r="J4" i="3" s="1"/>
  <c r="K4" i="3" s="1"/>
  <c r="J7" i="3"/>
  <c r="J8" i="3" s="1"/>
  <c r="K8" i="3" s="1"/>
  <c r="J5" i="3"/>
  <c r="J6" i="3" s="1"/>
  <c r="K6" i="3" s="1"/>
  <c r="J11" i="3"/>
  <c r="J12" i="3" s="1"/>
  <c r="K12" i="3" s="1"/>
  <c r="J13" i="3"/>
  <c r="J14" i="3" s="1"/>
  <c r="K14" i="3" s="1"/>
  <c r="J9" i="3"/>
  <c r="J10" i="3" s="1"/>
  <c r="K10" i="3" s="1"/>
  <c r="L14" i="3" l="1"/>
  <c r="L4" i="3"/>
  <c r="L10" i="3"/>
  <c r="L12" i="3"/>
  <c r="L6" i="3"/>
  <c r="L8" i="3"/>
  <c r="K11" i="3"/>
  <c r="L11" i="3" s="1"/>
  <c r="K7" i="3"/>
  <c r="L7" i="3" s="1"/>
  <c r="K9" i="3"/>
  <c r="L9" i="3" s="1"/>
  <c r="K3" i="3"/>
  <c r="L3" i="3" s="1"/>
  <c r="K13" i="3"/>
  <c r="L13" i="3" s="1"/>
  <c r="K5" i="3"/>
  <c r="L5" i="3" s="1"/>
  <c r="M3" i="3" l="1"/>
</calcChain>
</file>

<file path=xl/sharedStrings.xml><?xml version="1.0" encoding="utf-8"?>
<sst xmlns="http://schemas.openxmlformats.org/spreadsheetml/2006/main" count="31" uniqueCount="27">
  <si>
    <t>outcome</t>
  </si>
  <si>
    <t>freq</t>
  </si>
  <si>
    <t>p</t>
  </si>
  <si>
    <t>t</t>
  </si>
  <si>
    <t>k</t>
  </si>
  <si>
    <t>b</t>
  </si>
  <si>
    <t>d</t>
  </si>
  <si>
    <t>g</t>
  </si>
  <si>
    <t>Consonant</t>
  </si>
  <si>
    <t>NasSub</t>
  </si>
  <si>
    <t>*NC</t>
  </si>
  <si>
    <t>*[ n</t>
  </si>
  <si>
    <t>*[ ng</t>
  </si>
  <si>
    <t>H</t>
  </si>
  <si>
    <t>eH</t>
  </si>
  <si>
    <t>Z</t>
  </si>
  <si>
    <t>ln p</t>
  </si>
  <si>
    <t>L</t>
  </si>
  <si>
    <t>mam[bX</t>
  </si>
  <si>
    <t>ma[mX</t>
  </si>
  <si>
    <t>man[tX</t>
  </si>
  <si>
    <t>ma[nX</t>
  </si>
  <si>
    <t>maN[kX</t>
  </si>
  <si>
    <t>ma[NX</t>
  </si>
  <si>
    <t>mam[pX</t>
  </si>
  <si>
    <t>man[dX</t>
  </si>
  <si>
    <t>maN[gX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</si>
</sst>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165" fontId="18" fillId="0" borderId="0" xfId="0" applyNumberFormat="1" applyFont="1" applyAlignment="1">
      <alignment horizontal="center"/>
    </xf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tabSelected="1" zoomScale="110" zoomScaleNormal="110" workbookViewId="0">
      <selection activeCell="D23" sqref="D23"/>
    </sheetView>
  </sheetViews>
  <sheetFormatPr defaultRowHeight="14.4" x14ac:dyDescent="0.3"/>
  <cols>
    <col min="4" max="7" width="9.109375" style="2"/>
  </cols>
  <sheetData>
    <row r="1" spans="1:13" x14ac:dyDescent="0.3">
      <c r="D1" s="2" t="s">
        <v>9</v>
      </c>
      <c r="E1" s="2" t="s">
        <v>10</v>
      </c>
      <c r="F1" s="2" t="s">
        <v>11</v>
      </c>
      <c r="G1" s="2" t="s">
        <v>12</v>
      </c>
    </row>
    <row r="2" spans="1:13" x14ac:dyDescent="0.3">
      <c r="A2" s="1" t="s">
        <v>8</v>
      </c>
      <c r="B2" s="1" t="s">
        <v>0</v>
      </c>
      <c r="C2" t="s">
        <v>1</v>
      </c>
      <c r="D2" s="3">
        <v>0.30390572277415639</v>
      </c>
      <c r="E2" s="3">
        <v>3.5646250428343671</v>
      </c>
      <c r="F2" s="3">
        <v>2.0696848836934096</v>
      </c>
      <c r="G2" s="3">
        <v>2.2790290599141096</v>
      </c>
      <c r="H2" t="s">
        <v>13</v>
      </c>
      <c r="I2" t="s">
        <v>14</v>
      </c>
      <c r="J2" t="s">
        <v>15</v>
      </c>
      <c r="K2" t="s">
        <v>2</v>
      </c>
      <c r="L2" t="s">
        <v>16</v>
      </c>
      <c r="M2" t="s">
        <v>17</v>
      </c>
    </row>
    <row r="3" spans="1:13" x14ac:dyDescent="0.3">
      <c r="A3" t="s">
        <v>2</v>
      </c>
      <c r="B3" t="s">
        <v>24</v>
      </c>
      <c r="C3">
        <v>11</v>
      </c>
      <c r="D3" s="2">
        <v>1</v>
      </c>
      <c r="E3" s="2">
        <v>1</v>
      </c>
      <c r="H3" s="4">
        <f t="shared" ref="H3:H14" si="0">SUMPRODUCT(D$2:G$2,D3:G3)</f>
        <v>3.8685307656085235</v>
      </c>
      <c r="I3" s="4">
        <f>EXP(-H3)</f>
        <v>2.0889037782910444E-2</v>
      </c>
      <c r="J3" s="4">
        <f>SUM(I3:I4)</f>
        <v>1.0208890377829105</v>
      </c>
      <c r="K3" s="4">
        <f>I3/J3</f>
        <v>2.0461614347701954E-2</v>
      </c>
      <c r="L3" s="4">
        <f>LN(K3)</f>
        <v>-3.8892046189465761</v>
      </c>
      <c r="M3" s="5">
        <f>SUMPRODUCT(C3:C74,L3:L74)</f>
        <v>-363.71155768358273</v>
      </c>
    </row>
    <row r="4" spans="1:13" x14ac:dyDescent="0.3">
      <c r="B4" t="s">
        <v>19</v>
      </c>
      <c r="C4">
        <v>168</v>
      </c>
      <c r="H4" s="4">
        <f t="shared" si="0"/>
        <v>0</v>
      </c>
      <c r="I4" s="4">
        <f>EXP(-H4)</f>
        <v>1</v>
      </c>
      <c r="J4" s="4">
        <f>J3</f>
        <v>1.0208890377829105</v>
      </c>
      <c r="K4" s="4">
        <f>I4/J4</f>
        <v>0.979538385652298</v>
      </c>
      <c r="L4" s="4">
        <f>LN(K4)</f>
        <v>-2.067385333805262E-2</v>
      </c>
      <c r="M4" s="4"/>
    </row>
    <row r="5" spans="1:13" x14ac:dyDescent="0.3">
      <c r="A5" t="s">
        <v>3</v>
      </c>
      <c r="B5" t="s">
        <v>20</v>
      </c>
      <c r="C5">
        <v>23.5</v>
      </c>
      <c r="D5" s="2">
        <v>1</v>
      </c>
      <c r="E5" s="2">
        <v>1</v>
      </c>
      <c r="H5" s="4">
        <f t="shared" si="0"/>
        <v>3.8685307656085235</v>
      </c>
      <c r="I5" s="4">
        <f t="shared" ref="I5:I14" si="1">EXP(-H5)</f>
        <v>2.0889037782910444E-2</v>
      </c>
      <c r="J5" s="4">
        <f t="shared" ref="J5" si="2">SUM(I5:I6)</f>
        <v>0.14711458895109841</v>
      </c>
      <c r="K5" s="4">
        <f t="shared" ref="K5:K14" si="3">I5/J5</f>
        <v>0.14199161301299668</v>
      </c>
      <c r="L5" s="4">
        <f t="shared" ref="L5:L14" si="4">LN(K5)</f>
        <v>-1.9519872864139369</v>
      </c>
      <c r="M5" s="4"/>
    </row>
    <row r="6" spans="1:13" x14ac:dyDescent="0.3">
      <c r="B6" t="s">
        <v>21</v>
      </c>
      <c r="C6">
        <v>129.5</v>
      </c>
      <c r="F6" s="2">
        <v>1</v>
      </c>
      <c r="H6" s="4">
        <f t="shared" si="0"/>
        <v>2.0696848836934096</v>
      </c>
      <c r="I6" s="4">
        <f t="shared" si="1"/>
        <v>0.12622555116818795</v>
      </c>
      <c r="J6" s="4">
        <f t="shared" ref="J6" si="5">J5</f>
        <v>0.14711458895109841</v>
      </c>
      <c r="K6" s="4">
        <f t="shared" si="3"/>
        <v>0.85800838698700321</v>
      </c>
      <c r="L6" s="4">
        <f t="shared" si="4"/>
        <v>-0.15314140449882291</v>
      </c>
      <c r="M6" s="4"/>
    </row>
    <row r="7" spans="1:13" x14ac:dyDescent="0.3">
      <c r="A7" t="s">
        <v>4</v>
      </c>
      <c r="B7" t="s">
        <v>22</v>
      </c>
      <c r="C7">
        <v>18</v>
      </c>
      <c r="D7" s="2">
        <v>1</v>
      </c>
      <c r="E7" s="2">
        <v>1</v>
      </c>
      <c r="H7" s="4">
        <f t="shared" si="0"/>
        <v>3.8685307656085235</v>
      </c>
      <c r="I7" s="4">
        <f t="shared" si="1"/>
        <v>2.0889037782910444E-2</v>
      </c>
      <c r="J7" s="4">
        <f t="shared" ref="J7" si="6">SUM(I7:I8)</f>
        <v>0.12327260456343077</v>
      </c>
      <c r="K7" s="4">
        <f t="shared" si="3"/>
        <v>0.16945401500105278</v>
      </c>
      <c r="L7" s="4">
        <f t="shared" si="4"/>
        <v>-1.7751736868984649</v>
      </c>
      <c r="M7" s="4"/>
    </row>
    <row r="8" spans="1:13" x14ac:dyDescent="0.3">
      <c r="B8" t="s">
        <v>23</v>
      </c>
      <c r="C8">
        <v>142</v>
      </c>
      <c r="G8" s="2">
        <v>1</v>
      </c>
      <c r="H8" s="4">
        <f t="shared" si="0"/>
        <v>2.2790290599141096</v>
      </c>
      <c r="I8" s="4">
        <f t="shared" si="1"/>
        <v>0.10238356678052032</v>
      </c>
      <c r="J8" s="4">
        <f t="shared" ref="J8" si="7">J7</f>
        <v>0.12327260456343077</v>
      </c>
      <c r="K8" s="4">
        <f t="shared" si="3"/>
        <v>0.83054598499894727</v>
      </c>
      <c r="L8" s="4">
        <f t="shared" si="4"/>
        <v>-0.18567198120405101</v>
      </c>
      <c r="M8" s="4"/>
    </row>
    <row r="9" spans="1:13" x14ac:dyDescent="0.3">
      <c r="A9" t="s">
        <v>5</v>
      </c>
      <c r="B9" t="s">
        <v>18</v>
      </c>
      <c r="C9">
        <v>86.5</v>
      </c>
      <c r="D9" s="2">
        <v>1</v>
      </c>
      <c r="H9" s="4">
        <f t="shared" si="0"/>
        <v>0.30390572277415639</v>
      </c>
      <c r="I9" s="4">
        <f t="shared" si="1"/>
        <v>0.73793043320536744</v>
      </c>
      <c r="J9" s="4">
        <f t="shared" ref="J9" si="8">SUM(I9:I10)</f>
        <v>1.7379304332053676</v>
      </c>
      <c r="K9" s="4">
        <f t="shared" si="3"/>
        <v>0.42460297553128112</v>
      </c>
      <c r="L9" s="4">
        <f t="shared" si="4"/>
        <v>-0.85660072189184344</v>
      </c>
      <c r="M9" s="4"/>
    </row>
    <row r="10" spans="1:13" x14ac:dyDescent="0.3">
      <c r="B10" t="s">
        <v>19</v>
      </c>
      <c r="C10">
        <v>134.5</v>
      </c>
      <c r="H10" s="4">
        <f t="shared" si="0"/>
        <v>0</v>
      </c>
      <c r="I10" s="4">
        <f t="shared" si="1"/>
        <v>1</v>
      </c>
      <c r="J10" s="4">
        <f t="shared" ref="J10" si="9">J9</f>
        <v>1.7379304332053676</v>
      </c>
      <c r="K10" s="4">
        <f t="shared" si="3"/>
        <v>0.57539702446871888</v>
      </c>
      <c r="L10" s="4">
        <f t="shared" si="4"/>
        <v>-0.55269499911768694</v>
      </c>
      <c r="M10" s="4"/>
    </row>
    <row r="11" spans="1:13" x14ac:dyDescent="0.3">
      <c r="A11" t="s">
        <v>6</v>
      </c>
      <c r="B11" t="s">
        <v>25</v>
      </c>
      <c r="C11">
        <v>58</v>
      </c>
      <c r="D11" s="2">
        <v>1</v>
      </c>
      <c r="H11" s="4">
        <f t="shared" si="0"/>
        <v>0.30390572277415639</v>
      </c>
      <c r="I11" s="4">
        <f t="shared" si="1"/>
        <v>0.73793043320536744</v>
      </c>
      <c r="J11" s="4">
        <f t="shared" ref="J11" si="10">SUM(I11:I12)</f>
        <v>0.86415598437355534</v>
      </c>
      <c r="K11" s="4">
        <f t="shared" si="3"/>
        <v>0.85393198282403682</v>
      </c>
      <c r="L11" s="4">
        <f t="shared" si="4"/>
        <v>-0.15790373377053998</v>
      </c>
      <c r="M11" s="4"/>
    </row>
    <row r="12" spans="1:13" x14ac:dyDescent="0.3">
      <c r="B12" t="s">
        <v>21</v>
      </c>
      <c r="C12">
        <v>12</v>
      </c>
      <c r="F12" s="2">
        <v>1</v>
      </c>
      <c r="H12" s="4">
        <f t="shared" si="0"/>
        <v>2.0696848836934096</v>
      </c>
      <c r="I12" s="4">
        <f t="shared" si="1"/>
        <v>0.12622555116818795</v>
      </c>
      <c r="J12" s="4">
        <f t="shared" ref="J12" si="11">J11</f>
        <v>0.86415598437355534</v>
      </c>
      <c r="K12" s="4">
        <f t="shared" si="3"/>
        <v>0.14606801717596329</v>
      </c>
      <c r="L12" s="4">
        <f t="shared" si="4"/>
        <v>-1.9236828946897933</v>
      </c>
      <c r="M12" s="4"/>
    </row>
    <row r="13" spans="1:13" x14ac:dyDescent="0.3">
      <c r="A13" t="s">
        <v>7</v>
      </c>
      <c r="B13" t="s">
        <v>26</v>
      </c>
      <c r="C13">
        <v>82</v>
      </c>
      <c r="D13" s="2">
        <v>1</v>
      </c>
      <c r="H13" s="4">
        <f t="shared" si="0"/>
        <v>0.30390572277415639</v>
      </c>
      <c r="I13" s="4">
        <f t="shared" si="1"/>
        <v>0.73793043320536744</v>
      </c>
      <c r="J13" s="4">
        <f t="shared" ref="J13" si="12">SUM(I13:I14)</f>
        <v>0.84031399998588774</v>
      </c>
      <c r="K13" s="4">
        <f t="shared" si="3"/>
        <v>0.87816034627265549</v>
      </c>
      <c r="L13" s="4">
        <f t="shared" si="4"/>
        <v>-0.12992607528702058</v>
      </c>
      <c r="M13" s="4"/>
    </row>
    <row r="14" spans="1:13" x14ac:dyDescent="0.3">
      <c r="B14" t="s">
        <v>23</v>
      </c>
      <c r="C14">
        <v>1</v>
      </c>
      <c r="G14" s="2">
        <v>1</v>
      </c>
      <c r="H14" s="4">
        <f t="shared" si="0"/>
        <v>2.2790290599141096</v>
      </c>
      <c r="I14" s="4">
        <f t="shared" si="1"/>
        <v>0.10238356678052032</v>
      </c>
      <c r="J14" s="4">
        <f t="shared" ref="J14" si="13">J13</f>
        <v>0.84031399998588774</v>
      </c>
      <c r="K14" s="4">
        <f t="shared" si="3"/>
        <v>0.1218396537273445</v>
      </c>
      <c r="L14" s="4">
        <f t="shared" si="4"/>
        <v>-2.1050494124269736</v>
      </c>
      <c r="M14" s="4"/>
    </row>
    <row r="75" spans="3:3" x14ac:dyDescent="0.3">
      <c r="C7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Moore-Cantwell, Claire</cp:lastModifiedBy>
  <dcterms:created xsi:type="dcterms:W3CDTF">2023-12-12T00:20:59Z</dcterms:created>
  <dcterms:modified xsi:type="dcterms:W3CDTF">2026-05-26T19:56:31Z</dcterms:modified>
</cp:coreProperties>
</file>